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r:id="rId8"/>
    <sheet name="анализ1" sheetId="44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Q6" i="39"/>
  <c r="C38" l="1"/>
  <c r="L6" l="1"/>
  <c r="L8" l="1"/>
  <c r="Q8" s="1"/>
  <c r="L9"/>
  <c r="Q9" s="1"/>
  <c r="L10"/>
  <c r="Q10" s="1"/>
  <c r="L11"/>
  <c r="Q11" s="1"/>
  <c r="L12"/>
  <c r="Q12" s="1"/>
  <c r="L13"/>
  <c r="Q13" s="1"/>
  <c r="L14"/>
  <c r="Q14" s="1"/>
  <c r="L15"/>
  <c r="Q15" s="1"/>
  <c r="L16"/>
  <c r="Q16" s="1"/>
  <c r="C14" i="40"/>
  <c r="L20" i="42"/>
  <c r="M20"/>
  <c r="N20"/>
  <c r="O20"/>
  <c r="P20"/>
  <c r="Q20"/>
  <c r="R20"/>
  <c r="T20"/>
  <c r="U20"/>
  <c r="W20"/>
  <c r="X20"/>
  <c r="Y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H48" i="39"/>
  <c r="S20" i="42" l="1"/>
  <c r="E19" i="37" s="1"/>
  <c r="V20" i="42"/>
  <c r="Z20"/>
  <c r="G9" i="37"/>
  <c r="F9"/>
  <c r="E9"/>
  <c r="D9"/>
  <c r="H8"/>
  <c r="J38" i="39" l="1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C8" i="39" l="1"/>
  <c r="C9"/>
  <c r="C10"/>
  <c r="C11"/>
  <c r="C12"/>
  <c r="C13"/>
  <c r="C14"/>
  <c r="C15"/>
  <c r="C16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E6" i="39" s="1"/>
  <c r="F6" s="1"/>
  <c r="H6" s="1"/>
  <c r="I6" s="1"/>
  <c r="S17" i="37"/>
  <c r="E15" i="39" s="1"/>
  <c r="F15" s="1"/>
  <c r="H15" s="1"/>
  <c r="I15" s="1"/>
  <c r="Q8" i="37"/>
  <c r="S21"/>
  <c r="S22"/>
  <c r="S19"/>
  <c r="S23"/>
  <c r="N8"/>
  <c r="O8"/>
  <c r="P8"/>
  <c r="S26"/>
  <c r="S24"/>
  <c r="S18"/>
  <c r="E16" i="39" s="1"/>
  <c r="F16" s="1"/>
  <c r="H16" s="1"/>
  <c r="I16" s="1"/>
  <c r="S20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<sst xmlns="http://schemas.openxmlformats.org/spreadsheetml/2006/main" count="363" uniqueCount="204">
  <si>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</si>
  <si>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</si>
  <si>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</si>
  <si>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</si>
  <si>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</si>
  <si>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</si>
  <si>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</si>
  <si>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</si>
  <si>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</si>
  <si>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</si>
  <si>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</si>
  <si>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</si>
  <si>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</si>
  <si>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</si>
  <si>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</si>
  <si>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</si>
  <si>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</si>
  <si>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</si>
  <si>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</si>
  <si>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</si>
  <si>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</si>
  <si>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</si>
  <si>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</si>
  <si>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</si>
  <si>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</si>
  <si>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</si>
  <si>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</si>
  <si>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</si>
  <si>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</si>
  <si>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</si>
  <si>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</si>
  <si>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</si>
  <si>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</si>
  <si>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</si>
  <si>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</si>
  <si>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</si>
  <si>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</si>
  <si>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</si>
  <si>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</si>
  <si>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</si>
  <si>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</si>
  <si>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</si>
  <si>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</si>
  <si>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</si>
  <si>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</si>
  <si>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</si>
  <si>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</si>
  <si>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</si>
  <si>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</si>
  <si>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</si>
  <si>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</si>
  <si>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</si>
  <si>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</si>
  <si>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</si>
  <si>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</si>
  <si>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</si>
  <si>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</si>
  <si>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</si>
  <si>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</si>
  <si>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</si>
  <si>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</si>
  <si>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</si>
  <si>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</si>
  <si>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</si>
  <si>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</si>
  <si>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</si>
  <si>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</si>
  <si>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</si>
  <si>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</si>
  <si>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</si>
  <si>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</si>
  <si>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</si>
  <si>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</si>
  <si>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</si>
  <si>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</si>
  <si>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</si>
  <si>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</si>
  <si>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</si>
  <si>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</si>
  <si>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</si>
  <si>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</si>
  <si>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</si>
  <si>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</si>
  <si>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</si>
  <si>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</si>
  <si>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</si>
  <si>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</si>
  <si>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</si>
  <si>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</si>
  <si>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</si>
  <si>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</si>
  <si>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</si>
  <si>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</si>
  <si>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</si>
  <si>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</si>
  <si>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</si>
  <si>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</si>
  <si>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</si>
  <si>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</si>
  <si>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</si>
  <si>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</si>
  <si>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</si>
  <si>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</si>
  <si>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</si>
  <si>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</si>
  <si>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</si>
  <si>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</si>
  <si>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</si>
  <si>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</si>
  <si>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</si>
  <si>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</si>
  <si>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</si>
  <si>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</si>
  <si>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</si>
  <si>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</si>
  <si>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</si>
  <si>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</si>
  <si>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</si>
  <si>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</si>
  <si>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</si>
  <si>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</si>
  <si>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</si>
  <si>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</si>
  <si>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</si>
  <si>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</si>
  <si>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</si>
  <si>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</si>
  <si>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</si>
  <si>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</si>
  <si>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</si>
  <si>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</si>
  <si>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</si>
  <si>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</si>
  <si>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</si>
  <si>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</si>
  <si>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</si>
  <si>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</si>
  <si>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</si>
  <si>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</si>
  <si>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</si>
  <si>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</si>
  <si>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</si>
  <si>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</si>
  <si>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</si>
  <si>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</si>
  <si>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</si>
  <si>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</si>
  <si>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</si>
  <si>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</si>
  <si>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</si>
  <si>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</si>
  <si>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</si>
  <si>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</si>
  <si>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</si>
  <si>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</si>
  <si>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</si>
  <si>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</si>
  <si>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</si>
  <si>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</si>
  <si>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</si>
  <si>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</si>
  <si>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</si>
  <si>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</si>
  <si>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</si>
  <si>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</si>
  <si>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</si>
  <si>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</si>
  <si>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</si>
  <si>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</si>
  <si>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</si>
  <si>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</si>
  <si>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</si>
  <si>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</si>
  <si>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</si>
  <si>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</si>
  <si>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</si>
  <si>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</si>
  <si>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</si>
  <si>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</si>
  <si>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</si>
  <si>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</si>
  <si>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</si>
  <si>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</si>
  <si>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</si>
  <si>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</si>
  <si>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</si>
  <si>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</si>
  <si>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</si>
  <si>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</si>
  <si>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</si>
  <si>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</si>
  <si>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</si>
  <si>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</si>
  <si>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</si>
  <si>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</si>
  <si>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</si>
  <si>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</si>
  <si>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 xml:space="preserve"> </t>
  </si>
  <si>
    <t>терморобот, уголь, дрова, ГСМ</t>
  </si>
  <si>
    <t>РАСЧЕТ ДОТАЦИИ НА ВЫРАВНИВАНИЕ БЮДЖЕТНОЙ ОБЕСПЕЧЕННОСТИ ПОСЕЛЕНИЙ НА 2024 ГОД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</si>
  <si>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2024 год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</si>
  <si>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</si>
  <si>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</si>
  <si>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</t>
    </r>
    <r>
      <rPr>
        <b/>
        <sz val="10"/>
        <rFont val="Times New Roman"/>
        <family val="1"/>
        <charset val="204"/>
      </rPr>
      <t xml:space="preserve"> на софинансирование </t>
    </r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</si>
</sst>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302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0" fontId="60" fillId="0" borderId="0" xfId="0" applyFont="1"/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3" fontId="61" fillId="0" borderId="1" xfId="0" applyNumberFormat="1" applyFont="1" applyBorder="1"/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3" fontId="61" fillId="25" borderId="1" xfId="0" applyNumberFormat="1" applyFont="1" applyFill="1" applyBorder="1"/>
    <xf numFmtId="169" fontId="61" fillId="0" borderId="1" xfId="9" applyNumberFormat="1" applyFont="1" applyFill="1" applyBorder="1" applyAlignment="1" applyProtection="1">
      <alignment shrinkToFit="1"/>
      <protection locked="0"/>
    </xf>
    <xf numFmtId="3" fontId="61" fillId="0" borderId="0" xfId="0" applyNumberFormat="1" applyFont="1" applyBorder="1"/>
    <xf numFmtId="4" fontId="61" fillId="25" borderId="1" xfId="0" applyNumberFormat="1" applyFont="1" applyFill="1" applyBorder="1"/>
    <xf numFmtId="3" fontId="56" fillId="0" borderId="1" xfId="0" applyNumberFormat="1" applyFont="1" applyFill="1" applyBorder="1" applyAlignment="1" applyProtection="1">
      <protection hidden="1"/>
    </xf>
    <xf numFmtId="3" fontId="60" fillId="0" borderId="1" xfId="0" applyNumberFormat="1" applyFont="1" applyFill="1" applyBorder="1"/>
    <xf numFmtId="3" fontId="60" fillId="0" borderId="1" xfId="0" applyNumberFormat="1" applyFont="1" applyBorder="1"/>
    <xf numFmtId="0" fontId="61" fillId="25" borderId="1" xfId="0" applyFont="1" applyFill="1" applyBorder="1" applyAlignment="1">
      <alignment horizontal="center" vertical="center" wrapText="1"/>
    </xf>
    <xf numFmtId="175" fontId="60" fillId="0" borderId="0" xfId="0" applyNumberFormat="1" applyFont="1"/>
    <xf numFmtId="3" fontId="60" fillId="26" borderId="1" xfId="0" applyNumberFormat="1" applyFont="1" applyFill="1" applyBorder="1"/>
    <xf numFmtId="3" fontId="60" fillId="26" borderId="0" xfId="0" applyNumberFormat="1" applyFont="1" applyFill="1"/>
    <xf numFmtId="4" fontId="45" fillId="25" borderId="1" xfId="0" applyNumberFormat="1" applyFont="1" applyFill="1" applyBorder="1" applyAlignment="1"/>
    <xf numFmtId="0" fontId="44" fillId="0" borderId="1" xfId="0" applyFont="1" applyBorder="1"/>
    <xf numFmtId="0" fontId="44" fillId="0" borderId="0" xfId="0" applyFont="1"/>
    <xf numFmtId="0" fontId="44" fillId="0" borderId="0" xfId="0" applyFont="1" applyAlignment="1">
      <alignment horizontal="center"/>
    </xf>
    <xf numFmtId="0" fontId="45" fillId="0" borderId="0" xfId="0" applyFont="1"/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4" fontId="45" fillId="0" borderId="1" xfId="0" applyNumberFormat="1" applyFont="1" applyFill="1" applyBorder="1" applyAlignment="1"/>
    <xf numFmtId="4" fontId="44" fillId="25" borderId="1" xfId="0" applyNumberFormat="1" applyFont="1" applyFill="1" applyBorder="1" applyAlignment="1"/>
    <xf numFmtId="3" fontId="45" fillId="25" borderId="1" xfId="104" applyNumberFormat="1" applyFont="1" applyFill="1" applyBorder="1" applyAlignment="1">
      <alignment horizontal="right" vertical="distributed" wrapText="1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1" fontId="60" fillId="0" borderId="1" xfId="9" applyNumberFormat="1" applyFont="1" applyFill="1" applyBorder="1" applyAlignment="1">
      <alignment horizontal="center" vertical="center" wrapText="1"/>
    </xf>
    <xf numFmtId="169" fontId="61" fillId="0" borderId="1" xfId="103" applyNumberFormat="1" applyFont="1" applyFill="1" applyBorder="1"/>
    <xf numFmtId="0" fontId="44" fillId="0" borderId="1" xfId="0" applyFon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76" fillId="0" borderId="1" xfId="0" applyNumberFormat="1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6" fontId="60" fillId="0" borderId="15" xfId="9" applyNumberFormat="1" applyFont="1" applyFill="1" applyBorder="1" applyAlignment="1" applyProtection="1">
      <alignment shrinkToFit="1"/>
      <protection locked="0"/>
    </xf>
    <xf numFmtId="4" fontId="61" fillId="0" borderId="1" xfId="0" applyNumberFormat="1" applyFont="1" applyFill="1" applyBorder="1"/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1" fillId="0" borderId="1" xfId="0" applyFont="1" applyFill="1" applyBorder="1"/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1" fontId="60" fillId="0" borderId="1" xfId="9" applyNumberFormat="1" applyFont="1" applyFill="1" applyBorder="1" applyAlignment="1">
      <alignment horizontal="center" vertical="center" wrapText="1"/>
    </xf>
    <xf numFmtId="0" fontId="2" fillId="0" borderId="0" xfId="103" applyFont="1" applyFill="1"/>
    <xf numFmtId="169" fontId="100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0" fontId="75" fillId="0" borderId="1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3" fontId="76" fillId="0" borderId="1" xfId="13" applyNumberFormat="1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26" xfId="103" applyFont="1" applyFill="1" applyBorder="1" applyAlignment="1">
      <alignment horizontal="center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15" xfId="9" applyNumberFormat="1" applyFont="1" applyFill="1" applyBorder="1" applyAlignment="1">
      <alignment horizontal="center" vertical="center" wrapText="1"/>
    </xf>
    <xf numFmtId="1" fontId="60" fillId="0" borderId="16" xfId="9" applyNumberFormat="1" applyFont="1" applyFill="1" applyBorder="1" applyAlignment="1">
      <alignment horizontal="center" vertical="center" wrapText="1"/>
    </xf>
    <xf numFmtId="1" fontId="60" fillId="0" borderId="17" xfId="9" applyNumberFormat="1" applyFont="1" applyFill="1" applyBorder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2" xfId="9" applyNumberFormat="1" applyFont="1" applyFill="1" applyBorder="1" applyAlignment="1">
      <alignment horizontal="center" vertical="center" wrapText="1"/>
    </xf>
    <xf numFmtId="1" fontId="60" fillId="0" borderId="18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  <xf numFmtId="1" fontId="60" fillId="0" borderId="26" xfId="9" applyNumberFormat="1" applyFont="1" applyFill="1" applyBorder="1" applyAlignment="1">
      <alignment horizontal="center" vertical="center" wrapText="1"/>
    </xf>
    <xf numFmtId="1" fontId="60" fillId="0" borderId="27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0" fontId="95" fillId="0" borderId="1" xfId="103" applyFont="1" applyFill="1" applyBorder="1" applyAlignment="1">
      <alignment horizontal="left"/>
    </xf>
    <xf numFmtId="1" fontId="61" fillId="0" borderId="1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0" fontId="44" fillId="0" borderId="0" xfId="9" applyFont="1" applyFill="1" applyBorder="1" applyAlignment="1">
      <alignment horizontal="center" wrapText="1"/>
    </xf>
    <xf numFmtId="1" fontId="44" fillId="0" borderId="1" xfId="9" applyNumberFormat="1" applyFont="1" applyFill="1" applyBorder="1" applyAlignment="1">
      <alignment horizontal="center" vertical="center" wrapText="1"/>
    </xf>
    <xf numFmtId="0" fontId="45" fillId="0" borderId="0" xfId="9" applyFont="1" applyFill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3" fillId="25" borderId="0" xfId="9" applyFont="1" applyFill="1" applyBorder="1" applyAlignment="1">
      <alignment horizontal="center"/>
    </xf>
    <xf numFmtId="1" fontId="60" fillId="25" borderId="1" xfId="9" applyNumberFormat="1" applyFont="1" applyFill="1" applyBorder="1" applyAlignment="1">
      <alignment horizontal="center" vertical="center" wrapText="1"/>
    </xf>
    <xf numFmtId="1" fontId="61" fillId="25" borderId="1" xfId="9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/>
    </xf>
    <xf numFmtId="0" fontId="61" fillId="25" borderId="1" xfId="0" applyFont="1" applyFill="1" applyBorder="1" applyAlignment="1">
      <alignment horizontal="left"/>
    </xf>
    <xf numFmtId="0" fontId="61" fillId="25" borderId="1" xfId="0" applyFont="1" applyFill="1" applyBorder="1" applyAlignment="1">
      <alignment horizontal="center" vertical="center" wrapText="1"/>
    </xf>
    <xf numFmtId="0" fontId="61" fillId="25" borderId="1" xfId="0" applyFont="1" applyFill="1" applyBorder="1" applyAlignment="1">
      <alignment horizontal="center" vertical="center"/>
    </xf>
    <xf numFmtId="3" fontId="44" fillId="0" borderId="1" xfId="9" applyNumberFormat="1" applyFont="1" applyFill="1" applyBorder="1" applyProtection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16" sqref="A16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10" t="s">
        <v>105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18" t="s">
        <v>121</v>
      </c>
      <c r="C2" s="219"/>
      <c r="D2" s="106">
        <v>2024</v>
      </c>
      <c r="E2" s="106">
        <v>2025</v>
      </c>
      <c r="F2" s="107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20"/>
      <c r="C3" s="221"/>
      <c r="D3" s="109">
        <f>G8+M8+R8+X8</f>
        <v>20473</v>
      </c>
      <c r="E3" s="109">
        <f>H8+N8+S8+Y8</f>
        <v>20891</v>
      </c>
      <c r="F3" s="109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09" t="s">
        <v>106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15" t="s">
        <v>107</v>
      </c>
      <c r="C6" s="216" t="s">
        <v>108</v>
      </c>
      <c r="D6" s="216" t="s">
        <v>108</v>
      </c>
      <c r="E6" s="216" t="s">
        <v>108</v>
      </c>
      <c r="F6" s="216" t="s">
        <v>108</v>
      </c>
      <c r="G6" s="217"/>
      <c r="H6" s="217"/>
      <c r="I6" s="217"/>
      <c r="J6" s="216" t="s">
        <v>108</v>
      </c>
      <c r="K6" s="216" t="s">
        <v>108</v>
      </c>
      <c r="L6" s="216" t="s">
        <v>108</v>
      </c>
      <c r="M6" s="222"/>
      <c r="N6" s="222"/>
      <c r="O6" s="222"/>
      <c r="P6" s="216" t="s">
        <v>108</v>
      </c>
      <c r="Q6" s="216" t="s">
        <v>108</v>
      </c>
      <c r="R6" s="227"/>
      <c r="S6" s="227"/>
      <c r="T6" s="227"/>
      <c r="U6" s="216" t="s">
        <v>108</v>
      </c>
      <c r="V6" s="216" t="s">
        <v>108</v>
      </c>
      <c r="W6" s="216" t="s">
        <v>108</v>
      </c>
      <c r="X6" s="222"/>
      <c r="Y6" s="222"/>
      <c r="Z6" s="222"/>
    </row>
    <row r="7" spans="1:38">
      <c r="B7" s="215"/>
      <c r="C7" s="216"/>
      <c r="D7" s="216"/>
      <c r="E7" s="216"/>
      <c r="F7" s="216"/>
      <c r="G7" s="106">
        <v>2024</v>
      </c>
      <c r="H7" s="106">
        <v>2025</v>
      </c>
      <c r="I7" s="107">
        <v>2026</v>
      </c>
      <c r="J7" s="216"/>
      <c r="K7" s="216"/>
      <c r="L7" s="216"/>
      <c r="M7" s="106">
        <v>2024</v>
      </c>
      <c r="N7" s="106">
        <v>2025</v>
      </c>
      <c r="O7" s="107">
        <v>2026</v>
      </c>
      <c r="P7" s="216"/>
      <c r="Q7" s="216"/>
      <c r="R7" s="106">
        <v>2024</v>
      </c>
      <c r="S7" s="106">
        <v>2025</v>
      </c>
      <c r="T7" s="107">
        <v>2026</v>
      </c>
      <c r="U7" s="216"/>
      <c r="V7" s="216"/>
      <c r="W7" s="216"/>
      <c r="X7" s="106">
        <v>2024</v>
      </c>
      <c r="Y7" s="106">
        <v>2025</v>
      </c>
      <c r="Z7" s="107">
        <v>2026</v>
      </c>
    </row>
    <row r="8" spans="1:38" ht="54.75" customHeight="1">
      <c r="B8" s="215"/>
      <c r="C8" s="216"/>
      <c r="D8" s="216"/>
      <c r="E8" s="216"/>
      <c r="F8" s="216"/>
      <c r="G8" s="109">
        <v>11194</v>
      </c>
      <c r="H8" s="109">
        <v>11640</v>
      </c>
      <c r="I8" s="109">
        <v>12078</v>
      </c>
      <c r="J8" s="216"/>
      <c r="K8" s="216"/>
      <c r="L8" s="216"/>
      <c r="M8" s="109">
        <v>1414</v>
      </c>
      <c r="N8" s="109">
        <v>1414</v>
      </c>
      <c r="O8" s="109">
        <v>1414</v>
      </c>
      <c r="P8" s="216"/>
      <c r="Q8" s="216"/>
      <c r="R8" s="109">
        <v>495</v>
      </c>
      <c r="S8" s="109">
        <v>467</v>
      </c>
      <c r="T8" s="109">
        <v>201</v>
      </c>
      <c r="U8" s="216"/>
      <c r="V8" s="216"/>
      <c r="W8" s="216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3" t="s">
        <v>109</v>
      </c>
      <c r="B11" s="223" t="s">
        <v>110</v>
      </c>
      <c r="C11" s="117" t="s">
        <v>111</v>
      </c>
      <c r="D11" s="224" t="s">
        <v>112</v>
      </c>
      <c r="E11" s="225"/>
      <c r="F11" s="225"/>
      <c r="G11" s="225"/>
      <c r="H11" s="225"/>
      <c r="I11" s="226"/>
      <c r="J11" s="224" t="s">
        <v>113</v>
      </c>
      <c r="K11" s="225"/>
      <c r="L11" s="225"/>
      <c r="M11" s="225"/>
      <c r="N11" s="225"/>
      <c r="O11" s="226"/>
      <c r="P11" s="224" t="s">
        <v>114</v>
      </c>
      <c r="Q11" s="225"/>
      <c r="R11" s="225"/>
      <c r="S11" s="225"/>
      <c r="T11" s="226"/>
      <c r="U11" s="224" t="s">
        <v>115</v>
      </c>
      <c r="V11" s="225"/>
      <c r="W11" s="225"/>
      <c r="X11" s="225"/>
      <c r="Y11" s="225"/>
      <c r="Z11" s="226"/>
      <c r="AA11" s="229" t="s">
        <v>116</v>
      </c>
      <c r="AB11" s="229"/>
      <c r="AC11" s="230"/>
      <c r="AD11" s="228" t="s">
        <v>117</v>
      </c>
      <c r="AE11" s="229"/>
      <c r="AF11" s="230"/>
      <c r="AG11" s="234" t="s">
        <v>118</v>
      </c>
      <c r="AH11" s="234"/>
      <c r="AI11" s="234"/>
      <c r="AJ11" s="211" t="s">
        <v>137</v>
      </c>
      <c r="AK11" s="211" t="s">
        <v>138</v>
      </c>
      <c r="AL11" s="213" t="s">
        <v>139</v>
      </c>
    </row>
    <row r="12" spans="1:38" s="113" customFormat="1" ht="28.5" customHeight="1">
      <c r="A12" s="223"/>
      <c r="B12" s="223"/>
      <c r="C12" s="118" t="s">
        <v>119</v>
      </c>
      <c r="D12" s="119"/>
      <c r="E12" s="120"/>
      <c r="F12" s="120"/>
      <c r="G12" s="235"/>
      <c r="H12" s="236"/>
      <c r="I12" s="237"/>
      <c r="J12" s="119"/>
      <c r="K12" s="120"/>
      <c r="L12" s="120"/>
      <c r="M12" s="235"/>
      <c r="N12" s="236"/>
      <c r="O12" s="237"/>
      <c r="P12" s="238"/>
      <c r="Q12" s="236"/>
      <c r="R12" s="121"/>
      <c r="S12" s="121"/>
      <c r="T12" s="122"/>
      <c r="U12" s="119"/>
      <c r="V12" s="120"/>
      <c r="W12" s="120"/>
      <c r="X12" s="235"/>
      <c r="Y12" s="236"/>
      <c r="Z12" s="237"/>
      <c r="AA12" s="232"/>
      <c r="AB12" s="232"/>
      <c r="AC12" s="233"/>
      <c r="AD12" s="231"/>
      <c r="AE12" s="232"/>
      <c r="AF12" s="233"/>
      <c r="AG12" s="234"/>
      <c r="AH12" s="234"/>
      <c r="AI12" s="234"/>
      <c r="AJ12" s="212"/>
      <c r="AK12" s="212"/>
      <c r="AL12" s="214"/>
    </row>
    <row r="13" spans="1:38" ht="63.75">
      <c r="A13" s="223"/>
      <c r="B13" s="223"/>
      <c r="C13" s="118" t="s">
        <v>196</v>
      </c>
      <c r="D13" s="123" t="s">
        <v>189</v>
      </c>
      <c r="E13" s="124" t="s">
        <v>195</v>
      </c>
      <c r="F13" s="125" t="s">
        <v>194</v>
      </c>
      <c r="G13" s="106">
        <v>2024</v>
      </c>
      <c r="H13" s="106">
        <v>2025</v>
      </c>
      <c r="I13" s="107">
        <v>2026</v>
      </c>
      <c r="J13" s="123" t="s">
        <v>189</v>
      </c>
      <c r="K13" s="124" t="s">
        <v>195</v>
      </c>
      <c r="L13" s="125" t="s">
        <v>194</v>
      </c>
      <c r="M13" s="106">
        <v>2024</v>
      </c>
      <c r="N13" s="106">
        <v>2025</v>
      </c>
      <c r="O13" s="107">
        <v>2026</v>
      </c>
      <c r="P13" s="123" t="s">
        <v>189</v>
      </c>
      <c r="Q13" s="124" t="s">
        <v>195</v>
      </c>
      <c r="R13" s="106">
        <v>2024</v>
      </c>
      <c r="S13" s="106">
        <v>2025</v>
      </c>
      <c r="T13" s="107">
        <v>2026</v>
      </c>
      <c r="U13" s="123" t="s">
        <v>189</v>
      </c>
      <c r="V13" s="124" t="s">
        <v>195</v>
      </c>
      <c r="W13" s="125" t="s">
        <v>194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126</v>
      </c>
      <c r="C15" s="301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128</v>
      </c>
      <c r="C16" s="301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129</v>
      </c>
      <c r="C17" s="301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130</v>
      </c>
      <c r="C18" s="301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131</v>
      </c>
      <c r="C19" s="301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132</v>
      </c>
      <c r="C20" s="301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133</v>
      </c>
      <c r="C21" s="301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134</v>
      </c>
      <c r="C22" s="301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135</v>
      </c>
      <c r="C23" s="301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136</v>
      </c>
      <c r="C24" s="301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tabSelected="1" workbookViewId="0">
      <selection activeCell="D53" sqref="D53"/>
    </sheetView>
  </sheetViews>
  <sheetFormatPr defaultColWidth="9.140625" defaultRowHeight="12.75"/>
  <cols>
    <col min="1" max="1" width="4.140625" style="200" customWidth="1"/>
    <col min="2" max="2" width="20.42578125" style="200" customWidth="1"/>
    <col min="3" max="4" width="10.5703125" style="200" customWidth="1"/>
    <col min="5" max="5" width="11.42578125" style="200" customWidth="1"/>
    <col min="6" max="19" width="10.5703125" style="200" customWidth="1"/>
    <col min="20" max="16384" width="9.140625" style="200"/>
  </cols>
  <sheetData>
    <row r="1" spans="1:19" ht="25.5">
      <c r="A1" s="239" t="s">
        <v>100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ht="30.75">
      <c r="A2" s="239" t="s">
        <v>99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19" ht="19.5" thickBot="1">
      <c r="A3" s="249" t="s">
        <v>187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201">
        <v>0.56499999999999995</v>
      </c>
      <c r="E5" s="201">
        <v>0.32900000000000001</v>
      </c>
      <c r="F5" s="201">
        <v>5.0000000000000001E-3</v>
      </c>
      <c r="G5" s="201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41" t="s">
        <v>0</v>
      </c>
      <c r="B6" s="241" t="s">
        <v>5</v>
      </c>
      <c r="C6" s="241" t="s">
        <v>3</v>
      </c>
      <c r="D6" s="241" t="s">
        <v>85</v>
      </c>
      <c r="E6" s="241" t="s">
        <v>91</v>
      </c>
      <c r="F6" s="241" t="s">
        <v>88</v>
      </c>
      <c r="G6" s="241" t="s">
        <v>87</v>
      </c>
      <c r="H6" s="241" t="s">
        <v>125</v>
      </c>
      <c r="I6" s="243" t="s">
        <v>79</v>
      </c>
      <c r="J6" s="244"/>
      <c r="K6" s="244"/>
      <c r="L6" s="244"/>
      <c r="M6" s="245"/>
      <c r="N6" s="246" t="s">
        <v>84</v>
      </c>
      <c r="O6" s="247"/>
      <c r="P6" s="247"/>
      <c r="Q6" s="247"/>
      <c r="R6" s="248"/>
      <c r="S6" s="240" t="s">
        <v>89</v>
      </c>
    </row>
    <row r="7" spans="1:19" ht="104.85" customHeight="1">
      <c r="A7" s="242"/>
      <c r="B7" s="242"/>
      <c r="C7" s="242"/>
      <c r="D7" s="242"/>
      <c r="E7" s="242"/>
      <c r="F7" s="242"/>
      <c r="G7" s="242"/>
      <c r="H7" s="242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40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126</v>
      </c>
      <c r="C9" s="202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3">
        <f>IF(C9=0,0,N9+O9+P9+Q9+R9)</f>
        <v>0.38876345604297591</v>
      </c>
    </row>
    <row r="10" spans="1:19" ht="15.75">
      <c r="A10" s="49">
        <v>2</v>
      </c>
      <c r="B10" s="72" t="s">
        <v>128</v>
      </c>
      <c r="C10" s="202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3">
        <f t="shared" ref="S10:S38" si="9">IF(C10=0,0,N10+O10+P10+Q10+R10)</f>
        <v>0.89645320432790077</v>
      </c>
    </row>
    <row r="11" spans="1:19" ht="15.75">
      <c r="A11" s="49">
        <v>3</v>
      </c>
      <c r="B11" s="72" t="s">
        <v>129</v>
      </c>
      <c r="C11" s="202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3">
        <f t="shared" si="9"/>
        <v>0.32714087143943599</v>
      </c>
    </row>
    <row r="12" spans="1:19" ht="31.5">
      <c r="A12" s="49">
        <v>4</v>
      </c>
      <c r="B12" s="72" t="s">
        <v>130</v>
      </c>
      <c r="C12" s="202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3">
        <f t="shared" si="9"/>
        <v>0.40828986803709405</v>
      </c>
    </row>
    <row r="13" spans="1:19" ht="15.75">
      <c r="A13" s="49">
        <v>5</v>
      </c>
      <c r="B13" s="72" t="s">
        <v>131</v>
      </c>
      <c r="C13" s="202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3">
        <f t="shared" si="9"/>
        <v>0.60171101018912154</v>
      </c>
    </row>
    <row r="14" spans="1:19" ht="15.75">
      <c r="A14" s="49">
        <v>6</v>
      </c>
      <c r="B14" s="72" t="s">
        <v>132</v>
      </c>
      <c r="C14" s="202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3">
        <f t="shared" si="9"/>
        <v>0.38228353562376954</v>
      </c>
    </row>
    <row r="15" spans="1:19" ht="15.75">
      <c r="A15" s="49">
        <v>7</v>
      </c>
      <c r="B15" s="72" t="s">
        <v>133</v>
      </c>
      <c r="C15" s="202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3">
        <f t="shared" si="9"/>
        <v>0.35083149676898306</v>
      </c>
    </row>
    <row r="16" spans="1:19" ht="15.75">
      <c r="A16" s="49">
        <v>8</v>
      </c>
      <c r="B16" s="72" t="s">
        <v>134</v>
      </c>
      <c r="C16" s="202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3">
        <f t="shared" si="9"/>
        <v>0.62609809252231508</v>
      </c>
    </row>
    <row r="17" spans="1:19" ht="15.75">
      <c r="A17" s="49">
        <v>9</v>
      </c>
      <c r="B17" s="72" t="s">
        <v>135</v>
      </c>
      <c r="C17" s="202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3">
        <f t="shared" si="9"/>
        <v>0.2522520826555012</v>
      </c>
    </row>
    <row r="18" spans="1:19" ht="15.75">
      <c r="A18" s="49">
        <v>10</v>
      </c>
      <c r="B18" s="72" t="s">
        <v>136</v>
      </c>
      <c r="C18" s="202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3">
        <f t="shared" si="9"/>
        <v>0.24947531108981527</v>
      </c>
    </row>
    <row r="19" spans="1:19" hidden="1">
      <c r="A19" s="49">
        <v>12</v>
      </c>
      <c r="B19" s="174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4">
        <f>IF(C19=0,0,N19+O19+P19+Q19+R19)</f>
        <v>0</v>
      </c>
    </row>
    <row r="20" spans="1:19" hidden="1">
      <c r="A20" s="49">
        <v>13</v>
      </c>
      <c r="B20" s="174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4">
        <f t="shared" si="9"/>
        <v>0</v>
      </c>
    </row>
    <row r="21" spans="1:19" hidden="1">
      <c r="A21" s="49">
        <v>14</v>
      </c>
      <c r="B21" s="174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4">
        <f t="shared" si="9"/>
        <v>0</v>
      </c>
    </row>
    <row r="22" spans="1:19" hidden="1">
      <c r="A22" s="49">
        <v>15</v>
      </c>
      <c r="B22" s="174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4">
        <f t="shared" si="9"/>
        <v>0</v>
      </c>
    </row>
    <row r="23" spans="1:19" hidden="1">
      <c r="A23" s="49">
        <v>16</v>
      </c>
      <c r="B23" s="174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4">
        <f t="shared" si="9"/>
        <v>0</v>
      </c>
    </row>
    <row r="24" spans="1:19" hidden="1">
      <c r="A24" s="49">
        <v>17</v>
      </c>
      <c r="B24" s="174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4">
        <f t="shared" si="9"/>
        <v>0</v>
      </c>
    </row>
    <row r="25" spans="1:19" hidden="1">
      <c r="A25" s="49">
        <v>18</v>
      </c>
      <c r="B25" s="174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4">
        <f>IF(C25=0,0,N25+O25+P25+Q25+R25)</f>
        <v>0</v>
      </c>
    </row>
    <row r="26" spans="1:19" hidden="1">
      <c r="A26" s="49">
        <v>19</v>
      </c>
      <c r="B26" s="174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4">
        <f t="shared" si="9"/>
        <v>0</v>
      </c>
    </row>
    <row r="27" spans="1:19" hidden="1">
      <c r="A27" s="49">
        <v>20</v>
      </c>
      <c r="B27" s="174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4">
        <f t="shared" si="9"/>
        <v>0</v>
      </c>
    </row>
    <row r="28" spans="1:19" hidden="1">
      <c r="A28" s="49">
        <v>21</v>
      </c>
      <c r="B28" s="174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4">
        <f t="shared" si="9"/>
        <v>0</v>
      </c>
    </row>
    <row r="29" spans="1:19" hidden="1">
      <c r="A29" s="49">
        <v>22</v>
      </c>
      <c r="B29" s="174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4">
        <f t="shared" si="9"/>
        <v>0</v>
      </c>
    </row>
    <row r="30" spans="1:19" hidden="1">
      <c r="A30" s="49">
        <v>23</v>
      </c>
      <c r="B30" s="174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4">
        <f t="shared" si="9"/>
        <v>0</v>
      </c>
    </row>
    <row r="31" spans="1:19" hidden="1">
      <c r="A31" s="49">
        <v>24</v>
      </c>
      <c r="B31" s="174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4">
        <f t="shared" si="9"/>
        <v>0</v>
      </c>
    </row>
    <row r="32" spans="1:19" hidden="1">
      <c r="A32" s="49">
        <v>25</v>
      </c>
      <c r="B32" s="174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4">
        <f t="shared" si="9"/>
        <v>0</v>
      </c>
    </row>
    <row r="33" spans="1:19" hidden="1">
      <c r="A33" s="49">
        <v>26</v>
      </c>
      <c r="B33" s="174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4">
        <f t="shared" si="9"/>
        <v>0</v>
      </c>
    </row>
    <row r="34" spans="1:19" hidden="1">
      <c r="A34" s="49">
        <v>27</v>
      </c>
      <c r="B34" s="174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4">
        <f t="shared" si="9"/>
        <v>0</v>
      </c>
    </row>
    <row r="35" spans="1:19" hidden="1">
      <c r="A35" s="49">
        <v>28</v>
      </c>
      <c r="B35" s="174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4">
        <f t="shared" si="9"/>
        <v>0</v>
      </c>
    </row>
    <row r="36" spans="1:19" hidden="1">
      <c r="A36" s="49">
        <v>29</v>
      </c>
      <c r="B36" s="174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4">
        <f t="shared" si="9"/>
        <v>0</v>
      </c>
    </row>
    <row r="37" spans="1:19" hidden="1">
      <c r="A37" s="49">
        <v>30</v>
      </c>
      <c r="B37" s="174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4">
        <f t="shared" si="9"/>
        <v>0</v>
      </c>
    </row>
    <row r="38" spans="1:19" hidden="1">
      <c r="A38" s="49">
        <v>31</v>
      </c>
      <c r="B38" s="174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4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0" t="s">
        <v>9</v>
      </c>
      <c r="B1" s="250"/>
      <c r="C1" s="250"/>
      <c r="D1" s="250"/>
      <c r="E1" s="250"/>
      <c r="F1" s="250"/>
      <c r="G1" s="250"/>
      <c r="H1" s="250"/>
    </row>
    <row r="2" spans="1:13" ht="30.75">
      <c r="A2" s="250" t="s">
        <v>44</v>
      </c>
      <c r="B2" s="250"/>
      <c r="C2" s="250"/>
      <c r="D2" s="250"/>
      <c r="E2" s="250"/>
      <c r="F2" s="250"/>
      <c r="G2" s="250"/>
      <c r="H2" s="250"/>
    </row>
    <row r="3" spans="1:13" ht="20.25">
      <c r="A3" s="251" t="s">
        <v>4</v>
      </c>
      <c r="B3" s="251"/>
      <c r="C3" s="251"/>
      <c r="D3" s="251"/>
      <c r="E3" s="251"/>
      <c r="F3" s="251"/>
      <c r="G3" s="251"/>
      <c r="H3" s="25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9" t="s">
        <v>43</v>
      </c>
      <c r="D5" s="249"/>
      <c r="E5" s="249"/>
      <c r="F5" s="249"/>
      <c r="G5" s="249"/>
      <c r="H5" s="24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0" t="s">
        <v>9</v>
      </c>
      <c r="B1" s="250"/>
      <c r="C1" s="250"/>
      <c r="D1" s="250"/>
      <c r="E1" s="250"/>
      <c r="F1" s="250"/>
      <c r="G1" s="250"/>
      <c r="H1" s="250"/>
    </row>
    <row r="2" spans="1:13" ht="30.75">
      <c r="A2" s="250" t="s">
        <v>44</v>
      </c>
      <c r="B2" s="250"/>
      <c r="C2" s="250"/>
      <c r="D2" s="250"/>
      <c r="E2" s="250"/>
      <c r="F2" s="250"/>
      <c r="G2" s="250"/>
      <c r="H2" s="250"/>
    </row>
    <row r="3" spans="1:13" ht="20.25">
      <c r="A3" s="251" t="s">
        <v>4</v>
      </c>
      <c r="B3" s="251"/>
      <c r="C3" s="251"/>
      <c r="D3" s="251"/>
      <c r="E3" s="251"/>
      <c r="F3" s="251"/>
      <c r="G3" s="251"/>
      <c r="H3" s="251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9" t="s">
        <v>43</v>
      </c>
      <c r="D5" s="249"/>
      <c r="E5" s="249"/>
      <c r="F5" s="249"/>
      <c r="G5" s="249"/>
      <c r="H5" s="249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0" t="s">
        <v>90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23" ht="30.75">
      <c r="A2" s="250" t="s">
        <v>44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23" ht="20.25">
      <c r="A3" s="251" t="s">
        <v>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23" s="11" customFormat="1" ht="19.5" thickBot="1">
      <c r="A4" s="249" t="s">
        <v>43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1" t="s">
        <v>0</v>
      </c>
      <c r="B7" s="241" t="s">
        <v>5</v>
      </c>
      <c r="C7" s="241" t="s">
        <v>3</v>
      </c>
      <c r="D7" s="241" t="s">
        <v>85</v>
      </c>
      <c r="E7" s="241" t="s">
        <v>86</v>
      </c>
      <c r="F7" s="241" t="s">
        <v>88</v>
      </c>
      <c r="G7" s="241" t="s">
        <v>87</v>
      </c>
      <c r="H7" s="252" t="s">
        <v>79</v>
      </c>
      <c r="I7" s="252"/>
      <c r="J7" s="252"/>
      <c r="K7" s="252"/>
      <c r="L7" s="246" t="s">
        <v>84</v>
      </c>
      <c r="M7" s="247"/>
      <c r="N7" s="247"/>
      <c r="O7" s="248"/>
      <c r="P7" s="253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2"/>
      <c r="B8" s="242"/>
      <c r="C8" s="242"/>
      <c r="D8" s="242"/>
      <c r="E8" s="242"/>
      <c r="F8" s="242"/>
      <c r="G8" s="242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4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workbookViewId="0">
      <selection activeCell="AE8" sqref="AE8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8" width="8.5703125" style="74" customWidth="1"/>
    <col min="9" max="9" width="7.140625" style="74" customWidth="1"/>
    <col min="10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5" t="s">
        <v>200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</row>
    <row r="3" spans="2:30" ht="13.15" customHeight="1"/>
    <row r="4" spans="2:30">
      <c r="Z4" s="256" t="s">
        <v>174</v>
      </c>
      <c r="AA4" s="256"/>
    </row>
    <row r="5" spans="2:30" ht="15" customHeight="1">
      <c r="B5" s="257" t="s">
        <v>0</v>
      </c>
      <c r="C5" s="257" t="s">
        <v>5</v>
      </c>
      <c r="D5" s="261" t="s">
        <v>162</v>
      </c>
      <c r="E5" s="262"/>
      <c r="F5" s="262"/>
      <c r="G5" s="262"/>
      <c r="H5" s="262"/>
      <c r="I5" s="263"/>
      <c r="J5" s="241" t="s">
        <v>192</v>
      </c>
      <c r="K5" s="269" t="s">
        <v>161</v>
      </c>
      <c r="L5" s="257" t="s">
        <v>163</v>
      </c>
      <c r="M5" s="257"/>
      <c r="N5" s="257"/>
      <c r="O5" s="257"/>
      <c r="P5" s="257"/>
      <c r="Q5" s="257"/>
      <c r="R5" s="257"/>
      <c r="S5" s="269" t="s">
        <v>161</v>
      </c>
      <c r="T5" s="257" t="s">
        <v>202</v>
      </c>
      <c r="U5" s="257"/>
      <c r="V5" s="269" t="s">
        <v>161</v>
      </c>
      <c r="W5" s="257" t="s">
        <v>164</v>
      </c>
      <c r="X5" s="257"/>
      <c r="Y5" s="257"/>
      <c r="Z5" s="269" t="s">
        <v>161</v>
      </c>
      <c r="AA5" s="257" t="s">
        <v>203</v>
      </c>
    </row>
    <row r="6" spans="2:30" ht="117.6" customHeight="1">
      <c r="B6" s="257"/>
      <c r="C6" s="257"/>
      <c r="D6" s="264"/>
      <c r="E6" s="265"/>
      <c r="F6" s="265"/>
      <c r="G6" s="265"/>
      <c r="H6" s="265"/>
      <c r="I6" s="266"/>
      <c r="J6" s="267"/>
      <c r="K6" s="269"/>
      <c r="L6" s="257"/>
      <c r="M6" s="257"/>
      <c r="N6" s="257"/>
      <c r="O6" s="257"/>
      <c r="P6" s="257"/>
      <c r="Q6" s="257"/>
      <c r="R6" s="257"/>
      <c r="S6" s="269"/>
      <c r="T6" s="257"/>
      <c r="U6" s="257"/>
      <c r="V6" s="269"/>
      <c r="W6" s="257"/>
      <c r="X6" s="257"/>
      <c r="Y6" s="257"/>
      <c r="Z6" s="269"/>
      <c r="AA6" s="257"/>
    </row>
    <row r="7" spans="2:30" ht="30" customHeight="1">
      <c r="B7" s="257"/>
      <c r="C7" s="257"/>
      <c r="D7" s="257" t="s">
        <v>165</v>
      </c>
      <c r="E7" s="257"/>
      <c r="F7" s="258" t="s">
        <v>166</v>
      </c>
      <c r="G7" s="259"/>
      <c r="H7" s="259"/>
      <c r="I7" s="260"/>
      <c r="J7" s="267"/>
      <c r="K7" s="269"/>
      <c r="L7" s="257" t="s">
        <v>165</v>
      </c>
      <c r="M7" s="257"/>
      <c r="N7" s="257" t="s">
        <v>167</v>
      </c>
      <c r="O7" s="257"/>
      <c r="P7" s="257"/>
      <c r="Q7" s="257"/>
      <c r="R7" s="257" t="s">
        <v>193</v>
      </c>
      <c r="S7" s="269"/>
      <c r="T7" s="257" t="s">
        <v>168</v>
      </c>
      <c r="U7" s="257" t="s">
        <v>169</v>
      </c>
      <c r="V7" s="269"/>
      <c r="W7" s="257" t="s">
        <v>170</v>
      </c>
      <c r="X7" s="257"/>
      <c r="Y7" s="257"/>
      <c r="Z7" s="269"/>
      <c r="AA7" s="257"/>
    </row>
    <row r="8" spans="2:30" ht="52.5" customHeight="1">
      <c r="B8" s="257"/>
      <c r="C8" s="257"/>
      <c r="D8" s="101">
        <v>211</v>
      </c>
      <c r="E8" s="101">
        <v>213</v>
      </c>
      <c r="F8" s="101">
        <v>221</v>
      </c>
      <c r="G8" s="101">
        <v>223</v>
      </c>
      <c r="H8" s="101" t="s">
        <v>171</v>
      </c>
      <c r="I8" s="101" t="s">
        <v>191</v>
      </c>
      <c r="J8" s="242"/>
      <c r="K8" s="269"/>
      <c r="L8" s="101">
        <v>211</v>
      </c>
      <c r="M8" s="101">
        <v>213</v>
      </c>
      <c r="N8" s="101">
        <v>221</v>
      </c>
      <c r="O8" s="101">
        <v>223</v>
      </c>
      <c r="P8" s="101" t="s">
        <v>171</v>
      </c>
      <c r="Q8" s="101" t="s">
        <v>172</v>
      </c>
      <c r="R8" s="257"/>
      <c r="S8" s="269"/>
      <c r="T8" s="257"/>
      <c r="U8" s="257"/>
      <c r="V8" s="269"/>
      <c r="W8" s="101">
        <v>223</v>
      </c>
      <c r="X8" s="101" t="s">
        <v>171</v>
      </c>
      <c r="Y8" s="205" t="s">
        <v>198</v>
      </c>
      <c r="Z8" s="269"/>
      <c r="AA8" s="257"/>
    </row>
    <row r="9" spans="2:30" ht="15.75">
      <c r="B9" s="49">
        <v>1</v>
      </c>
      <c r="C9" s="75" t="s">
        <v>126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7">
        <v>7493</v>
      </c>
      <c r="M9" s="207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127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8"/>
      <c r="M10" s="208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128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129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130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131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7">
        <v>4108.6000000000004</v>
      </c>
      <c r="M14" s="207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132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133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7">
        <v>1047</v>
      </c>
      <c r="P16" s="207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134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135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136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68" t="s">
        <v>1</v>
      </c>
      <c r="C20" s="268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  <row r="24" spans="2:30">
      <c r="S24" s="206" t="s">
        <v>197</v>
      </c>
    </row>
    <row r="25" spans="2:30">
      <c r="K25" s="206" t="s">
        <v>197</v>
      </c>
    </row>
  </sheetData>
  <mergeCells count="23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48"/>
  <sheetViews>
    <sheetView workbookViewId="0">
      <selection activeCell="C39" sqref="C39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20" width="0" style="165" hidden="1" customWidth="1"/>
    <col min="21" max="16384" width="9.140625" style="165"/>
  </cols>
  <sheetData>
    <row r="1" spans="1:19" ht="25.7" customHeight="1">
      <c r="A1" s="283" t="s">
        <v>199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9" ht="18.75">
      <c r="A2" s="249"/>
      <c r="B2" s="249"/>
      <c r="C2" s="249"/>
      <c r="D2" s="249"/>
      <c r="E2" s="249"/>
      <c r="H2" s="166" t="s">
        <v>123</v>
      </c>
      <c r="I2" s="167">
        <v>1657.4867228595256</v>
      </c>
    </row>
    <row r="3" spans="1:19" ht="13.15" customHeight="1">
      <c r="A3" s="241" t="s">
        <v>0</v>
      </c>
      <c r="B3" s="241" t="s">
        <v>5</v>
      </c>
      <c r="C3" s="241" t="s">
        <v>122</v>
      </c>
      <c r="D3" s="241" t="s">
        <v>102</v>
      </c>
      <c r="E3" s="241" t="s">
        <v>103</v>
      </c>
      <c r="F3" s="241" t="s">
        <v>101</v>
      </c>
      <c r="G3" s="241"/>
      <c r="H3" s="241" t="s">
        <v>104</v>
      </c>
      <c r="I3" s="261" t="s">
        <v>124</v>
      </c>
      <c r="J3" s="281" t="s">
        <v>140</v>
      </c>
    </row>
    <row r="4" spans="1:19" ht="108" customHeight="1">
      <c r="A4" s="242"/>
      <c r="B4" s="242"/>
      <c r="C4" s="242"/>
      <c r="D4" s="242"/>
      <c r="E4" s="242"/>
      <c r="F4" s="242"/>
      <c r="G4" s="242"/>
      <c r="H4" s="242"/>
      <c r="I4" s="264"/>
      <c r="J4" s="282"/>
    </row>
    <row r="5" spans="1:19" ht="51">
      <c r="A5" s="42">
        <f>COUNT(C6:C36)</f>
        <v>10</v>
      </c>
      <c r="B5" s="43" t="s">
        <v>1</v>
      </c>
      <c r="C5" s="44">
        <f>SUM(C6:C36)</f>
        <v>12096</v>
      </c>
      <c r="D5" s="44"/>
      <c r="E5" s="44"/>
      <c r="F5" s="44"/>
      <c r="G5" s="92"/>
      <c r="H5" s="44"/>
      <c r="I5" s="168">
        <v>12643.448</v>
      </c>
      <c r="J5" s="169" t="s">
        <v>201</v>
      </c>
    </row>
    <row r="6" spans="1:19" ht="16.350000000000001" customHeight="1">
      <c r="A6" s="49">
        <v>1</v>
      </c>
      <c r="B6" s="72" t="s">
        <v>126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1636880.0879600411</v>
      </c>
      <c r="J6" s="173">
        <v>1636881</v>
      </c>
      <c r="L6" s="165">
        <f>J6/1000</f>
        <v>1636.8810000000001</v>
      </c>
      <c r="O6" s="165">
        <v>1253.1335780543991</v>
      </c>
      <c r="Q6" s="165">
        <f>L6-O6</f>
        <v>383.74742194560099</v>
      </c>
      <c r="S6" s="165">
        <v>383747</v>
      </c>
    </row>
    <row r="7" spans="1:19" ht="16.350000000000001" hidden="1" customHeight="1">
      <c r="A7" s="49"/>
      <c r="B7" s="72"/>
      <c r="C7" s="170"/>
      <c r="D7" s="171"/>
      <c r="E7" s="171"/>
      <c r="F7" s="171"/>
      <c r="G7" s="93"/>
      <c r="H7" s="171"/>
      <c r="I7" s="172"/>
      <c r="J7" s="173"/>
    </row>
    <row r="8" spans="1:19" ht="16.350000000000001" customHeight="1">
      <c r="A8" s="49">
        <v>2</v>
      </c>
      <c r="B8" s="72" t="s">
        <v>128</v>
      </c>
      <c r="C8" s="170">
        <f>ИБР!C10</f>
        <v>216</v>
      </c>
      <c r="D8" s="171">
        <f>ИНП!AG16</f>
        <v>1.5343125559071415E-2</v>
      </c>
      <c r="E8" s="171">
        <f>ИБР!S10</f>
        <v>0.89645320432790077</v>
      </c>
      <c r="F8" s="171">
        <f t="shared" ref="F8:F16" si="0">D8/E8</f>
        <v>1.7115366965054959E-2</v>
      </c>
      <c r="G8" s="93"/>
      <c r="H8" s="171">
        <f>F8+G8/(ИНП!$D$3/$C$5*'Дотация итог '!E8*'Дотация итог '!C8)</f>
        <v>1.7115366965054959E-2</v>
      </c>
      <c r="I8" s="172">
        <f>ИНП!$D$3/$C$5*('Дотация итог '!$I$2-'Дотация итог '!$H8)*'Дотация итог '!$E8*'Дотация итог '!$C8</f>
        <v>543208.62496809708</v>
      </c>
      <c r="J8" s="173">
        <v>543209</v>
      </c>
      <c r="L8" s="165">
        <f t="shared" ref="L8:L16" si="1">J8/1000</f>
        <v>543.20899999999995</v>
      </c>
      <c r="O8" s="165">
        <v>633.5397422764413</v>
      </c>
      <c r="Q8" s="165">
        <f t="shared" ref="Q8:Q16" si="2">L8-O8</f>
        <v>-90.330742276441356</v>
      </c>
      <c r="S8" s="165">
        <v>-90331</v>
      </c>
    </row>
    <row r="9" spans="1:19" ht="16.350000000000001" customHeight="1">
      <c r="A9" s="49">
        <v>3</v>
      </c>
      <c r="B9" s="72" t="s">
        <v>129</v>
      </c>
      <c r="C9" s="170">
        <f>ИБР!C11</f>
        <v>2869</v>
      </c>
      <c r="D9" s="171">
        <f>ИНП!AG17</f>
        <v>0.17309723426706322</v>
      </c>
      <c r="E9" s="171">
        <f>ИБР!S11</f>
        <v>0.32714087143943599</v>
      </c>
      <c r="F9" s="171">
        <f t="shared" si="0"/>
        <v>0.52912139502907984</v>
      </c>
      <c r="G9" s="93"/>
      <c r="H9" s="171">
        <f>F9+G9/(ИНП!$D$3/$C$5*'Дотация итог '!E9*'Дотация итог '!C9)</f>
        <v>0.52912139502907984</v>
      </c>
      <c r="I9" s="172">
        <f>ИНП!$D$3/$C$5*('Дотация итог '!$I$2-'Дотация итог '!$H9)*'Дотация итог '!$E9*'Дотация итог '!$C9</f>
        <v>2632185.2946217423</v>
      </c>
      <c r="J9" s="173">
        <v>2632185</v>
      </c>
      <c r="L9" s="165">
        <f t="shared" si="1"/>
        <v>2632.1849999999999</v>
      </c>
      <c r="O9" s="165">
        <v>1929.4161833124067</v>
      </c>
      <c r="Q9" s="165">
        <f t="shared" si="2"/>
        <v>702.76881668759324</v>
      </c>
      <c r="S9" s="165">
        <v>702769</v>
      </c>
    </row>
    <row r="10" spans="1:19" ht="16.350000000000001" customHeight="1">
      <c r="A10" s="49">
        <v>4</v>
      </c>
      <c r="B10" s="72" t="s">
        <v>130</v>
      </c>
      <c r="C10" s="170">
        <f>ИБР!C12</f>
        <v>1197</v>
      </c>
      <c r="D10" s="171">
        <f>ИНП!AG18</f>
        <v>4.827770693397624E-2</v>
      </c>
      <c r="E10" s="171">
        <f>ИБР!S12</f>
        <v>0.40828986803709405</v>
      </c>
      <c r="F10" s="171">
        <f t="shared" si="0"/>
        <v>0.11824370554693781</v>
      </c>
      <c r="G10" s="93"/>
      <c r="H10" s="171">
        <f>F10+G10/(ИНП!$D$3/$C$5*'Дотация итог '!E10*'Дотация итог '!C10)</f>
        <v>0.11824370554693781</v>
      </c>
      <c r="I10" s="172">
        <f>ИНП!$D$3/$C$5*('Дотация итог '!$I$2-'Дотация итог '!$H10)*'Дотация итог '!$E10*'Дотация итог '!$C10</f>
        <v>1370949.7489329618</v>
      </c>
      <c r="J10" s="173">
        <v>1370950</v>
      </c>
      <c r="L10" s="165">
        <f t="shared" si="1"/>
        <v>1370.95</v>
      </c>
      <c r="O10" s="165">
        <v>1335.3398043927291</v>
      </c>
      <c r="Q10" s="165">
        <f t="shared" si="2"/>
        <v>35.610195607270953</v>
      </c>
      <c r="S10" s="165">
        <v>35610</v>
      </c>
    </row>
    <row r="11" spans="1:19" ht="16.350000000000001" customHeight="1">
      <c r="A11" s="49">
        <v>5</v>
      </c>
      <c r="B11" s="72" t="s">
        <v>131</v>
      </c>
      <c r="C11" s="170">
        <f>ИБР!C13</f>
        <v>619</v>
      </c>
      <c r="D11" s="171">
        <f>ИНП!AG19</f>
        <v>3.2419815879060204E-2</v>
      </c>
      <c r="E11" s="171">
        <f>ИБР!S13</f>
        <v>0.60171101018912154</v>
      </c>
      <c r="F11" s="171">
        <f t="shared" si="0"/>
        <v>5.3879379519531236E-2</v>
      </c>
      <c r="G11" s="93"/>
      <c r="H11" s="171">
        <f>F11+G11/(ИНП!$D$3/$C$5*'Дотация итог '!E11*'Дотация итог '!C11)</f>
        <v>5.3879379519531236E-2</v>
      </c>
      <c r="I11" s="172">
        <f>ИНП!$D$3/$C$5*('Дотация итог '!$I$2-'Дотация итог '!$H11)*'Дотация итог '!$E11*'Дотация итог '!$C11</f>
        <v>1044850.7436628036</v>
      </c>
      <c r="J11" s="173">
        <v>1044851</v>
      </c>
      <c r="L11" s="165">
        <f t="shared" si="1"/>
        <v>1044.8510000000001</v>
      </c>
      <c r="O11" s="165">
        <v>1081.5695643520373</v>
      </c>
      <c r="Q11" s="165">
        <f t="shared" si="2"/>
        <v>-36.71856435203722</v>
      </c>
      <c r="S11" s="165">
        <v>-36719</v>
      </c>
    </row>
    <row r="12" spans="1:19" ht="16.350000000000001" customHeight="1">
      <c r="A12" s="49">
        <v>6</v>
      </c>
      <c r="B12" s="72" t="s">
        <v>132</v>
      </c>
      <c r="C12" s="170">
        <f>ИБР!C14</f>
        <v>1300</v>
      </c>
      <c r="D12" s="171">
        <f>ИНП!AG20</f>
        <v>0.14140696290844543</v>
      </c>
      <c r="E12" s="171">
        <f>ИБР!S14</f>
        <v>0.38228353562376954</v>
      </c>
      <c r="F12" s="171">
        <f t="shared" si="0"/>
        <v>0.3699007405006669</v>
      </c>
      <c r="G12" s="93"/>
      <c r="H12" s="171">
        <f>F12+G12/(ИНП!$D$3/$C$5*'Дотация итог '!E12*'Дотация итог '!C12)</f>
        <v>0.3699007405006669</v>
      </c>
      <c r="I12" s="172">
        <f>ИНП!$D$3/$C$5*('Дотация итог '!$I$2-'Дотация итог '!$H12)*'Дотация итог '!$E12*'Дотация итог '!$C12</f>
        <v>1393868.4263535016</v>
      </c>
      <c r="J12" s="173">
        <v>1393868</v>
      </c>
      <c r="L12" s="165">
        <f t="shared" si="1"/>
        <v>1393.8679999999999</v>
      </c>
      <c r="O12" s="165">
        <v>1182.5273523807932</v>
      </c>
      <c r="Q12" s="165">
        <f t="shared" si="2"/>
        <v>211.34064761920672</v>
      </c>
      <c r="S12" s="165">
        <v>211341</v>
      </c>
    </row>
    <row r="13" spans="1:19" ht="16.350000000000001" customHeight="1">
      <c r="A13" s="49">
        <v>7</v>
      </c>
      <c r="B13" s="72" t="s">
        <v>133</v>
      </c>
      <c r="C13" s="170">
        <f>ИБР!C15</f>
        <v>1589</v>
      </c>
      <c r="D13" s="171">
        <f>ИНП!AG21</f>
        <v>0.24692219719474767</v>
      </c>
      <c r="E13" s="171">
        <f>ИБР!S15</f>
        <v>0.35083149676898306</v>
      </c>
      <c r="F13" s="171">
        <f t="shared" si="0"/>
        <v>0.70381992343561439</v>
      </c>
      <c r="G13" s="93"/>
      <c r="H13" s="171">
        <f>F13+G13/(ИНП!$D$3/$C$5*'Дотация итог '!E13*'Дотация итог '!C13)</f>
        <v>0.70381992343561439</v>
      </c>
      <c r="I13" s="172">
        <f>ИНП!$D$3/$C$5*('Дотация итог '!$I$2-'Дотация итог '!$H13)*'Дотация итог '!$E13*'Дотация итог '!$C13</f>
        <v>1563247.6555482496</v>
      </c>
      <c r="J13" s="173">
        <v>1563247</v>
      </c>
      <c r="L13" s="165">
        <f t="shared" si="1"/>
        <v>1563.2470000000001</v>
      </c>
      <c r="O13" s="165">
        <v>923.25991955198981</v>
      </c>
      <c r="Q13" s="165">
        <f t="shared" si="2"/>
        <v>639.98708044801026</v>
      </c>
      <c r="S13" s="165">
        <v>639987</v>
      </c>
    </row>
    <row r="14" spans="1:19" ht="16.350000000000001" customHeight="1">
      <c r="A14" s="49">
        <v>8</v>
      </c>
      <c r="B14" s="72" t="s">
        <v>134</v>
      </c>
      <c r="C14" s="170">
        <f>ИБР!C16</f>
        <v>457</v>
      </c>
      <c r="D14" s="171">
        <f>ИНП!AG22</f>
        <v>2.2618099907526824E-2</v>
      </c>
      <c r="E14" s="171">
        <f>ИБР!S16</f>
        <v>0.62609809252231508</v>
      </c>
      <c r="F14" s="171">
        <f t="shared" si="0"/>
        <v>3.6125489244675638E-2</v>
      </c>
      <c r="G14" s="93"/>
      <c r="H14" s="171">
        <f>F14+G14/(ИНП!$D$3/$C$5*'Дотация итог '!E14*'Дотация итог '!C14)</f>
        <v>3.6125489244675638E-2</v>
      </c>
      <c r="I14" s="172">
        <f>ИНП!$D$3/$C$5*('Дотация итог '!$I$2-'Дотация итог '!$H14)*'Дотация итог '!$E14*'Дотация итог '!$C14</f>
        <v>802673.41941306228</v>
      </c>
      <c r="J14" s="173">
        <v>802673</v>
      </c>
      <c r="L14" s="165">
        <f t="shared" si="1"/>
        <v>802.673</v>
      </c>
      <c r="O14" s="165">
        <v>987.66307523205501</v>
      </c>
      <c r="Q14" s="165">
        <f t="shared" si="2"/>
        <v>-184.99007523205501</v>
      </c>
      <c r="S14" s="165">
        <v>-184990</v>
      </c>
    </row>
    <row r="15" spans="1:19" ht="16.350000000000001" customHeight="1">
      <c r="A15" s="49">
        <v>9</v>
      </c>
      <c r="B15" s="72" t="s">
        <v>135</v>
      </c>
      <c r="C15" s="170">
        <f>ИБР!C17</f>
        <v>1593</v>
      </c>
      <c r="D15" s="171">
        <f>ИНП!AG23</f>
        <v>3.5313518987530261E-2</v>
      </c>
      <c r="E15" s="171">
        <f>ИБР!S17</f>
        <v>0.2522520826555012</v>
      </c>
      <c r="F15" s="171">
        <f t="shared" si="0"/>
        <v>0.13999297296489588</v>
      </c>
      <c r="G15" s="93"/>
      <c r="H15" s="171">
        <f>F15+G15/(ИНП!$D$3/$C$5*'Дотация итог '!E15*'Дотация итог '!C15)</f>
        <v>0.13999297296489588</v>
      </c>
      <c r="I15" s="172">
        <f>ИНП!$D$3/$C$5*('Дотация итог '!$I$2-'Дотация итог '!$H15)*'Дотация итог '!$E15*'Дотация итог '!$C15</f>
        <v>1127206.8527622612</v>
      </c>
      <c r="J15" s="173">
        <v>1127207</v>
      </c>
      <c r="L15" s="165">
        <f t="shared" si="1"/>
        <v>1127.2070000000001</v>
      </c>
      <c r="O15" s="165">
        <v>976.13881860023537</v>
      </c>
      <c r="Q15" s="165">
        <f t="shared" si="2"/>
        <v>151.06818139976474</v>
      </c>
      <c r="S15" s="165">
        <v>151068</v>
      </c>
    </row>
    <row r="16" spans="1:19" ht="16.350000000000001" customHeight="1">
      <c r="A16" s="49">
        <v>10</v>
      </c>
      <c r="B16" s="72" t="s">
        <v>136</v>
      </c>
      <c r="C16" s="170">
        <f>ИБР!C18</f>
        <v>755</v>
      </c>
      <c r="D16" s="171">
        <f>ИНП!AG24</f>
        <v>1.9295698162595205E-2</v>
      </c>
      <c r="E16" s="171">
        <f>ИБР!S18</f>
        <v>0.24947531108981527</v>
      </c>
      <c r="F16" s="171">
        <f t="shared" si="0"/>
        <v>7.7345121159698368E-2</v>
      </c>
      <c r="G16" s="93"/>
      <c r="H16" s="171">
        <f>F16+G16/(ИНП!$D$3/$C$5*'Дотация итог '!E16*'Дотация итог '!C16)</f>
        <v>7.7345121159698368E-2</v>
      </c>
      <c r="I16" s="172">
        <f>ИНП!$D$3/$C$5*('Дотация итог '!$I$2-'Дотация итог '!$H16)*'Дотация итог '!$E16*'Дотация итог '!$C16</f>
        <v>528377.14577727846</v>
      </c>
      <c r="J16" s="173">
        <v>528377</v>
      </c>
      <c r="L16" s="165">
        <f t="shared" si="1"/>
        <v>528.37699999999995</v>
      </c>
      <c r="O16" s="165">
        <v>656.18696184691203</v>
      </c>
      <c r="Q16" s="165">
        <f t="shared" si="2"/>
        <v>-127.80996184691207</v>
      </c>
      <c r="S16" s="165">
        <v>-127810</v>
      </c>
    </row>
    <row r="17" spans="1:10" hidden="1">
      <c r="A17" s="49">
        <v>12</v>
      </c>
      <c r="B17" s="174"/>
      <c r="C17" s="170"/>
      <c r="D17" s="170"/>
      <c r="E17" s="170"/>
      <c r="F17" s="170"/>
      <c r="G17" s="170"/>
      <c r="H17" s="170"/>
      <c r="I17" s="175"/>
      <c r="J17" s="176"/>
    </row>
    <row r="18" spans="1:10" hidden="1">
      <c r="A18" s="49">
        <v>13</v>
      </c>
      <c r="B18" s="174"/>
      <c r="C18" s="170"/>
      <c r="D18" s="170"/>
      <c r="E18" s="170"/>
      <c r="F18" s="170"/>
      <c r="G18" s="170"/>
      <c r="H18" s="170"/>
      <c r="I18" s="175"/>
      <c r="J18" s="176"/>
    </row>
    <row r="19" spans="1:10" hidden="1">
      <c r="A19" s="49">
        <v>14</v>
      </c>
      <c r="B19" s="174"/>
      <c r="C19" s="170"/>
      <c r="D19" s="170"/>
      <c r="E19" s="170"/>
      <c r="F19" s="170"/>
      <c r="G19" s="170"/>
      <c r="H19" s="170"/>
      <c r="I19" s="175"/>
      <c r="J19" s="176"/>
    </row>
    <row r="20" spans="1:10" hidden="1">
      <c r="A20" s="49">
        <v>15</v>
      </c>
      <c r="B20" s="174"/>
      <c r="C20" s="170"/>
      <c r="D20" s="170"/>
      <c r="E20" s="170"/>
      <c r="F20" s="170"/>
      <c r="G20" s="170"/>
      <c r="H20" s="170"/>
      <c r="I20" s="175"/>
      <c r="J20" s="176"/>
    </row>
    <row r="21" spans="1:10" hidden="1">
      <c r="A21" s="49">
        <v>16</v>
      </c>
      <c r="B21" s="174"/>
      <c r="C21" s="170"/>
      <c r="D21" s="170"/>
      <c r="E21" s="170"/>
      <c r="F21" s="170"/>
      <c r="G21" s="170"/>
      <c r="H21" s="170"/>
      <c r="I21" s="175"/>
      <c r="J21" s="176"/>
    </row>
    <row r="22" spans="1:10" hidden="1">
      <c r="A22" s="49">
        <v>17</v>
      </c>
      <c r="B22" s="174"/>
      <c r="C22" s="170"/>
      <c r="D22" s="170"/>
      <c r="E22" s="170"/>
      <c r="F22" s="170"/>
      <c r="G22" s="170"/>
      <c r="H22" s="170"/>
      <c r="I22" s="175"/>
      <c r="J22" s="176"/>
    </row>
    <row r="23" spans="1:10" hidden="1">
      <c r="A23" s="49">
        <v>18</v>
      </c>
      <c r="B23" s="174"/>
      <c r="C23" s="170"/>
      <c r="D23" s="170"/>
      <c r="E23" s="170"/>
      <c r="F23" s="170"/>
      <c r="G23" s="170"/>
      <c r="H23" s="170"/>
      <c r="I23" s="175"/>
      <c r="J23" s="176"/>
    </row>
    <row r="24" spans="1:10" hidden="1">
      <c r="A24" s="49">
        <v>19</v>
      </c>
      <c r="B24" s="174"/>
      <c r="C24" s="170"/>
      <c r="D24" s="170"/>
      <c r="E24" s="170"/>
      <c r="F24" s="170"/>
      <c r="G24" s="170"/>
      <c r="H24" s="170"/>
      <c r="I24" s="175"/>
      <c r="J24" s="176"/>
    </row>
    <row r="25" spans="1:10" hidden="1">
      <c r="A25" s="49">
        <v>20</v>
      </c>
      <c r="B25" s="174"/>
      <c r="C25" s="170"/>
      <c r="D25" s="170"/>
      <c r="E25" s="170"/>
      <c r="F25" s="170"/>
      <c r="G25" s="170"/>
      <c r="H25" s="170"/>
      <c r="I25" s="175"/>
      <c r="J25" s="176"/>
    </row>
    <row r="26" spans="1:10" hidden="1">
      <c r="A26" s="49">
        <v>21</v>
      </c>
      <c r="B26" s="174"/>
      <c r="C26" s="170"/>
      <c r="D26" s="170"/>
      <c r="E26" s="170"/>
      <c r="F26" s="170"/>
      <c r="G26" s="170"/>
      <c r="H26" s="170"/>
      <c r="I26" s="175"/>
      <c r="J26" s="176"/>
    </row>
    <row r="27" spans="1:10" hidden="1">
      <c r="A27" s="49">
        <v>22</v>
      </c>
      <c r="B27" s="174"/>
      <c r="C27" s="170"/>
      <c r="D27" s="170"/>
      <c r="E27" s="170"/>
      <c r="F27" s="170"/>
      <c r="G27" s="170"/>
      <c r="H27" s="170"/>
      <c r="I27" s="175"/>
      <c r="J27" s="176"/>
    </row>
    <row r="28" spans="1:10" hidden="1">
      <c r="A28" s="49">
        <v>23</v>
      </c>
      <c r="B28" s="174"/>
      <c r="C28" s="170"/>
      <c r="D28" s="170"/>
      <c r="E28" s="170"/>
      <c r="F28" s="170"/>
      <c r="G28" s="170"/>
      <c r="H28" s="170"/>
      <c r="I28" s="175"/>
      <c r="J28" s="176"/>
    </row>
    <row r="29" spans="1:10" hidden="1">
      <c r="A29" s="49">
        <v>24</v>
      </c>
      <c r="B29" s="174"/>
      <c r="C29" s="170"/>
      <c r="D29" s="170"/>
      <c r="E29" s="170"/>
      <c r="F29" s="170"/>
      <c r="G29" s="170"/>
      <c r="H29" s="170"/>
      <c r="I29" s="175"/>
      <c r="J29" s="176"/>
    </row>
    <row r="30" spans="1:10" hidden="1">
      <c r="A30" s="49">
        <v>25</v>
      </c>
      <c r="B30" s="174"/>
      <c r="C30" s="170"/>
      <c r="D30" s="170"/>
      <c r="E30" s="170"/>
      <c r="F30" s="170"/>
      <c r="G30" s="170"/>
      <c r="H30" s="170"/>
      <c r="I30" s="175"/>
      <c r="J30" s="176"/>
    </row>
    <row r="31" spans="1:10" hidden="1">
      <c r="A31" s="49">
        <v>26</v>
      </c>
      <c r="B31" s="174"/>
      <c r="C31" s="170"/>
      <c r="D31" s="170"/>
      <c r="E31" s="170"/>
      <c r="F31" s="170"/>
      <c r="G31" s="170"/>
      <c r="H31" s="170"/>
      <c r="I31" s="175"/>
      <c r="J31" s="176"/>
    </row>
    <row r="32" spans="1:10" hidden="1">
      <c r="A32" s="49">
        <v>27</v>
      </c>
      <c r="B32" s="174"/>
      <c r="C32" s="170"/>
      <c r="D32" s="170"/>
      <c r="E32" s="170"/>
      <c r="F32" s="170"/>
      <c r="G32" s="170"/>
      <c r="H32" s="170"/>
      <c r="I32" s="175"/>
      <c r="J32" s="176"/>
    </row>
    <row r="33" spans="1:10" hidden="1">
      <c r="A33" s="49">
        <v>28</v>
      </c>
      <c r="B33" s="174"/>
      <c r="C33" s="170"/>
      <c r="D33" s="170"/>
      <c r="E33" s="170"/>
      <c r="F33" s="170"/>
      <c r="G33" s="170"/>
      <c r="H33" s="170"/>
      <c r="I33" s="175"/>
      <c r="J33" s="176"/>
    </row>
    <row r="34" spans="1:10" hidden="1">
      <c r="A34" s="49">
        <v>29</v>
      </c>
      <c r="B34" s="174"/>
      <c r="C34" s="170"/>
      <c r="D34" s="170"/>
      <c r="E34" s="170"/>
      <c r="F34" s="170"/>
      <c r="G34" s="170"/>
      <c r="H34" s="170"/>
      <c r="I34" s="175"/>
      <c r="J34" s="176"/>
    </row>
    <row r="35" spans="1:10" hidden="1">
      <c r="A35" s="49">
        <v>30</v>
      </c>
      <c r="B35" s="174"/>
      <c r="C35" s="170"/>
      <c r="D35" s="170"/>
      <c r="E35" s="170"/>
      <c r="F35" s="170"/>
      <c r="G35" s="170"/>
      <c r="H35" s="170"/>
      <c r="I35" s="175"/>
      <c r="J35" s="176"/>
    </row>
    <row r="36" spans="1:10" ht="2.1" hidden="1" customHeight="1">
      <c r="A36" s="49">
        <v>31</v>
      </c>
      <c r="B36" s="174"/>
      <c r="C36" s="170"/>
      <c r="D36" s="170"/>
      <c r="E36" s="170"/>
      <c r="F36" s="170"/>
      <c r="G36" s="170"/>
      <c r="H36" s="170"/>
      <c r="I36" s="175"/>
      <c r="J36" s="176"/>
    </row>
    <row r="37" spans="1:10" ht="8.85" hidden="1" customHeight="1">
      <c r="A37" s="97"/>
      <c r="B37" s="177"/>
      <c r="C37" s="178"/>
      <c r="D37" s="178"/>
      <c r="E37" s="178"/>
      <c r="F37" s="178"/>
      <c r="G37" s="178"/>
      <c r="H37" s="178"/>
      <c r="I37" s="175"/>
      <c r="J37" s="176"/>
    </row>
    <row r="38" spans="1:10" ht="31.35" customHeight="1">
      <c r="B38" s="179" t="s">
        <v>141</v>
      </c>
      <c r="C38" s="180">
        <f>C39</f>
        <v>12643448</v>
      </c>
      <c r="I38" s="181">
        <f>SUM(I6:I36)</f>
        <v>12643447.999999998</v>
      </c>
      <c r="J38" s="173">
        <f>SUM(J6:J36)</f>
        <v>12643448</v>
      </c>
    </row>
    <row r="39" spans="1:10" ht="31.5">
      <c r="B39" s="182" t="s">
        <v>188</v>
      </c>
      <c r="C39" s="183">
        <v>12643448</v>
      </c>
    </row>
    <row r="40" spans="1:10">
      <c r="G40" s="184"/>
      <c r="H40" s="184"/>
      <c r="I40" s="185"/>
    </row>
    <row r="41" spans="1:10" ht="47.25">
      <c r="B41" s="277" t="s">
        <v>143</v>
      </c>
      <c r="C41" s="278"/>
      <c r="D41" s="279"/>
      <c r="E41" s="186" t="s">
        <v>144</v>
      </c>
      <c r="F41" s="187" t="s">
        <v>145</v>
      </c>
      <c r="G41" s="188" t="s">
        <v>146</v>
      </c>
      <c r="H41" s="189" t="s">
        <v>147</v>
      </c>
      <c r="I41" s="190"/>
    </row>
    <row r="42" spans="1:10" ht="65.25" customHeight="1">
      <c r="B42" s="280" t="s">
        <v>148</v>
      </c>
      <c r="C42" s="280"/>
      <c r="D42" s="280"/>
      <c r="E42" s="191" t="s">
        <v>149</v>
      </c>
      <c r="F42" s="192" t="s">
        <v>150</v>
      </c>
      <c r="G42" s="188" t="s">
        <v>151</v>
      </c>
      <c r="H42" s="193">
        <v>77221000</v>
      </c>
    </row>
    <row r="43" spans="1:10" ht="60.6" customHeight="1">
      <c r="B43" s="280" t="s">
        <v>152</v>
      </c>
      <c r="C43" s="280"/>
      <c r="D43" s="280"/>
      <c r="E43" s="191" t="s">
        <v>153</v>
      </c>
      <c r="F43" s="192" t="s">
        <v>154</v>
      </c>
      <c r="G43" s="188" t="s">
        <v>151</v>
      </c>
      <c r="H43" s="193">
        <v>91358300</v>
      </c>
    </row>
    <row r="44" spans="1:10" ht="69.2" customHeight="1">
      <c r="B44" s="280" t="s">
        <v>155</v>
      </c>
      <c r="C44" s="280"/>
      <c r="D44" s="280"/>
      <c r="E44" s="191" t="s">
        <v>156</v>
      </c>
      <c r="F44" s="192" t="s">
        <v>150</v>
      </c>
      <c r="G44" s="188" t="s">
        <v>151</v>
      </c>
      <c r="H44" s="193">
        <v>0</v>
      </c>
    </row>
    <row r="45" spans="1:10" ht="77.650000000000006" customHeight="1">
      <c r="B45" s="273" t="s">
        <v>157</v>
      </c>
      <c r="C45" s="273"/>
      <c r="D45" s="273"/>
      <c r="E45" s="191" t="s">
        <v>158</v>
      </c>
      <c r="F45" s="192" t="s">
        <v>150</v>
      </c>
      <c r="G45" s="188" t="s">
        <v>151</v>
      </c>
      <c r="H45" s="193">
        <f>SUM(H46)</f>
        <v>12643447.5</v>
      </c>
    </row>
    <row r="46" spans="1:10" ht="18.600000000000001" customHeight="1">
      <c r="B46" s="270" t="s">
        <v>159</v>
      </c>
      <c r="C46" s="271"/>
      <c r="D46" s="272"/>
      <c r="E46" s="194"/>
      <c r="F46" s="195"/>
      <c r="G46" s="196"/>
      <c r="H46" s="197">
        <f>SUM(0.075*(H42+H43)-H44)</f>
        <v>12643447.5</v>
      </c>
    </row>
    <row r="47" spans="1:10" ht="44.25" hidden="1" customHeight="1">
      <c r="B47" s="273" t="s">
        <v>173</v>
      </c>
      <c r="C47" s="273"/>
      <c r="D47" s="273"/>
      <c r="E47" s="191" t="s">
        <v>160</v>
      </c>
      <c r="F47" s="192" t="s">
        <v>154</v>
      </c>
      <c r="G47" s="188" t="s">
        <v>151</v>
      </c>
      <c r="H47" s="193">
        <v>0</v>
      </c>
    </row>
    <row r="48" spans="1:10" ht="32.85" customHeight="1">
      <c r="B48" s="274" t="s">
        <v>190</v>
      </c>
      <c r="C48" s="275"/>
      <c r="D48" s="276"/>
      <c r="E48" s="198"/>
      <c r="F48" s="198"/>
      <c r="G48" s="198"/>
      <c r="H48" s="199">
        <f>SUM(0.075*(H42+H43)-H44-H45+H47*1.01)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6" t="s">
        <v>186</v>
      </c>
      <c r="B1" s="286"/>
      <c r="C1" s="286"/>
      <c r="D1" s="286"/>
      <c r="E1" s="286"/>
    </row>
    <row r="2" spans="1:5" ht="20.100000000000001" customHeight="1">
      <c r="A2" s="284"/>
      <c r="B2" s="284"/>
      <c r="E2" s="90" t="s">
        <v>185</v>
      </c>
    </row>
    <row r="3" spans="1:5" ht="13.15" customHeight="1">
      <c r="A3" s="285" t="s">
        <v>0</v>
      </c>
      <c r="B3" s="285" t="s">
        <v>5</v>
      </c>
      <c r="C3" s="287" t="s">
        <v>140</v>
      </c>
      <c r="D3" s="290" t="s">
        <v>184</v>
      </c>
      <c r="E3" s="290" t="s">
        <v>183</v>
      </c>
    </row>
    <row r="4" spans="1:5">
      <c r="A4" s="285"/>
      <c r="B4" s="285"/>
      <c r="C4" s="288"/>
      <c r="D4" s="291"/>
      <c r="E4" s="291"/>
    </row>
    <row r="5" spans="1:5" s="91" customFormat="1" ht="22.9" customHeight="1">
      <c r="A5" s="20"/>
      <c r="B5" s="21"/>
      <c r="C5" s="289"/>
      <c r="D5" s="292"/>
      <c r="E5" s="292"/>
    </row>
    <row r="6" spans="1:5" ht="21.4" customHeight="1">
      <c r="A6" s="25">
        <v>1</v>
      </c>
      <c r="B6" s="72" t="s">
        <v>126</v>
      </c>
      <c r="C6" s="94">
        <f>D6+E6</f>
        <v>0</v>
      </c>
      <c r="D6" s="95"/>
      <c r="E6" s="96"/>
    </row>
    <row r="7" spans="1:5">
      <c r="A7" s="25">
        <v>2</v>
      </c>
      <c r="B7" s="72" t="s">
        <v>127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128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129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130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131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132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133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134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135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136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83" t="s">
        <v>142</v>
      </c>
      <c r="B1" s="283"/>
      <c r="C1" s="283"/>
    </row>
    <row r="2" spans="1:13" ht="18.75">
      <c r="A2" s="294"/>
      <c r="B2" s="294"/>
      <c r="C2" s="294"/>
    </row>
    <row r="3" spans="1:13" ht="18.75">
      <c r="A3" s="249"/>
      <c r="B3" s="249"/>
    </row>
    <row r="4" spans="1:13" ht="22.15" customHeight="1">
      <c r="A4" s="295" t="s">
        <v>0</v>
      </c>
      <c r="B4" s="296" t="s">
        <v>5</v>
      </c>
      <c r="C4" s="299" t="s">
        <v>175</v>
      </c>
      <c r="D4" s="299"/>
      <c r="E4" s="299"/>
      <c r="F4" s="300" t="s">
        <v>176</v>
      </c>
      <c r="G4" s="299" t="s">
        <v>177</v>
      </c>
      <c r="H4" s="299"/>
      <c r="I4" s="299"/>
      <c r="J4" s="300" t="s">
        <v>176</v>
      </c>
      <c r="K4" s="293" t="s">
        <v>181</v>
      </c>
    </row>
    <row r="5" spans="1:13" ht="18.600000000000001" customHeight="1">
      <c r="A5" s="295"/>
      <c r="B5" s="296"/>
      <c r="C5" s="83" t="s">
        <v>178</v>
      </c>
      <c r="D5" s="83" t="s">
        <v>179</v>
      </c>
      <c r="E5" s="83" t="s">
        <v>180</v>
      </c>
      <c r="F5" s="300"/>
      <c r="G5" s="83" t="s">
        <v>178</v>
      </c>
      <c r="H5" s="83" t="s">
        <v>182</v>
      </c>
      <c r="I5" s="83" t="s">
        <v>180</v>
      </c>
      <c r="J5" s="300"/>
      <c r="K5" s="293"/>
    </row>
    <row r="6" spans="1:13" ht="18" customHeight="1">
      <c r="A6" s="49">
        <v>1</v>
      </c>
      <c r="B6" s="72" t="s">
        <v>126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127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128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129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130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131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132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133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134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135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136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7" t="s">
        <v>161</v>
      </c>
      <c r="B17" s="298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2023-11-14T03:32:59Z</cp:lastPrinted>
  <dcterms:created xsi:type="dcterms:W3CDTF">2009-04-29T07:26:33Z</dcterms:created>
  <dcterms:modified xsi:type="dcterms:W3CDTF">2023-11-14T03:33:00Z</dcterms:modified>
</cp:coreProperties>
</file>